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Лист1!$A$1:$I$75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1" l="1"/>
  <c r="H68" i="1" s="1"/>
  <c r="H67" i="1" l="1"/>
  <c r="I13" i="1" l="1"/>
</calcChain>
</file>

<file path=xl/sharedStrings.xml><?xml version="1.0" encoding="utf-8"?>
<sst xmlns="http://schemas.openxmlformats.org/spreadsheetml/2006/main" count="90" uniqueCount="89">
  <si>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</si>
  <si>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</si>
  <si>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</si>
  <si>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</si>
  <si>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</si>
  <si>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</si>
  <si>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</si>
  <si>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</si>
  <si>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</si>
  <si>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</si>
  <si>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</si>
  <si>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</si>
  <si>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</si>
  <si>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</si>
  <si>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</si>
  <si>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</si>
  <si>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</si>
  <si>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</si>
  <si>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</si>
  <si>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</si>
  <si>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</si>
  <si>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</si>
  <si>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</si>
  <si>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</si>
  <si>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</si>
  <si>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</si>
  <si>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</si>
  <si>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</si>
  <si>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</si>
  <si>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</si>
  <si>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</si>
  <si>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</si>
  <si>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</si>
  <si>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</si>
  <si>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</si>
  <si>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</si>
  <si>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Электроснабжение: Установлен</t>
  </si>
  <si>
    <t>Битум</t>
  </si>
  <si>
    <t>Крупнопанельные</t>
  </si>
  <si>
    <t>ХВС: Установлен</t>
  </si>
  <si>
    <t xml:space="preserve">Оплата от ООО РИА "Партнер Групп" </t>
  </si>
  <si>
    <t>Содержание дома (оплачено  Парикмахерская)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</si>
  <si>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</si>
  <si>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</si>
  <si>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общего имущества дома (начислено Парикмахерская )</t>
  </si>
  <si>
    <t>Аренда ОИ (начислено ООО "Нижнетагильские Компьютерные Сети)</t>
  </si>
  <si>
    <t>Аренда ОИ (начислено ПАО МТС "Мобильные телесистемы)</t>
  </si>
  <si>
    <t>Аренда ОИ (начислено ООО РИА "Партнер Групп)</t>
  </si>
  <si>
    <t>Содержание мусоропровода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</si>
  <si>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</si>
  <si>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</si>
  <si>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Окунева  дом 38</t>
  </si>
  <si>
    <t>Аренда ОИ (начислено ООО Комтехцентр - Планета)</t>
  </si>
  <si>
    <t>Аренда ОИ (начислено ПАО Ростелеком)</t>
  </si>
  <si>
    <t>Аренда ОИ (начислено ООО Электронная сеть)</t>
  </si>
  <si>
    <t>Оплата от ООО Комтехцентр - Планета</t>
  </si>
  <si>
    <t>Оплата от ПАО Ростелеком</t>
  </si>
  <si>
    <t>Оплата от ООО Электронная сеть</t>
  </si>
  <si>
    <t>Начислено за период с 01.01.2023 по 31.12.2023</t>
  </si>
  <si>
    <t>Остаток на 01.01.2023</t>
  </si>
  <si>
    <t>Частичная замена стояков ХВС в кв.119,123,127,канализ.кв.119</t>
  </si>
  <si>
    <t>Частичная замена стояков отопления в кв.115,119,123,а так же в п.4</t>
  </si>
  <si>
    <t>Частичная замена канализации в кв.100,104</t>
  </si>
  <si>
    <t>Частичная замена ХВС в мусорокамере п.1</t>
  </si>
  <si>
    <t>Частичная замена полотенцесушителя в кв.19,23</t>
  </si>
  <si>
    <t>Частичная замена стояка отопления в кв.120</t>
  </si>
  <si>
    <t>Частичная замена стояков ХВС в кв.91,95,99,103,подвал под кв.44</t>
  </si>
  <si>
    <t>Ремонт подъездов 3,4</t>
  </si>
  <si>
    <t>Изоляция труб теплоузла</t>
  </si>
  <si>
    <r>
      <t>Ремонт</t>
    </r>
    <r>
      <rPr>
        <sz val="11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межпанельных швов кв.</t>
    </r>
    <r>
      <rPr>
        <sz val="11"/>
        <rFont val="Arial"/>
        <family val="2"/>
        <charset val="204"/>
      </rPr>
      <t>132</t>
    </r>
  </si>
  <si>
    <t>Установка пандуса п.2,3 и устройсво мет.уголка на мус.баке</t>
  </si>
  <si>
    <t>Установка доводчика п. 3</t>
  </si>
  <si>
    <t>Формовочная обрезка деревьев</t>
  </si>
  <si>
    <t>Страхование лифтов</t>
  </si>
  <si>
    <t>Шкиф ограничителя скорости в лифт п.4</t>
  </si>
  <si>
    <t>Контейнеры для мусорокамеры 6 шт</t>
  </si>
  <si>
    <t>Проверка вентканалов "Спецогнезащита"</t>
  </si>
  <si>
    <t>Начислено по капитальному ремонту за период с 01.01.2023 по 31.12.2023</t>
  </si>
  <si>
    <t>НАЧИСЛЕНО</t>
  </si>
  <si>
    <t>ОПЛАЧЕНО</t>
  </si>
  <si>
    <t>ДОЛГ</t>
  </si>
  <si>
    <t xml:space="preserve">КАПИТАЛЬНЫЙ РЕМОНТ  СПЕЦСЧЕТ </t>
  </si>
  <si>
    <t>Не оплачено должниками по статье содержание и текущий ремонт на 31.12.2024</t>
  </si>
  <si>
    <t>Промывка и дезинфекция  мусорокамер спецтехникой по договору</t>
  </si>
  <si>
    <t>Услуги спецтехники</t>
  </si>
  <si>
    <t>Выкашивание травы</t>
  </si>
  <si>
    <t>Част.замена канализации в подвале п.4,част.замена канал.в кв.78</t>
  </si>
  <si>
    <t>Замена стояка ГВС кв.52,56, замена стояка ХВС кв.48,52,замена ГВС подвал п.4</t>
  </si>
  <si>
    <t>Сдача шин на переработку 20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</si>
</sst>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sz val="12"/>
      <name val="Arial"/>
      <family val="2"/>
      <charset val="177"/>
    </font>
    <font>
      <sz val="12"/>
      <color theme="1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4" fontId="0" fillId="0" borderId="0" xfId="0" applyNumberFormat="1" applyFill="1"/>
    <xf numFmtId="0" fontId="7" fillId="2" borderId="0" xfId="0" applyFont="1" applyFill="1"/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9" fillId="2" borderId="1" xfId="2" applyNumberFormat="1" applyFont="1" applyFill="1" applyBorder="1" applyAlignment="1">
      <alignment horizontal="right"/>
    </xf>
    <xf numFmtId="0" fontId="11" fillId="2" borderId="1" xfId="3" applyNumberFormat="1" applyFont="1" applyFill="1" applyBorder="1" applyAlignment="1">
      <alignment horizontal="center"/>
    </xf>
    <xf numFmtId="168" fontId="12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168" fontId="13" fillId="2" borderId="1" xfId="0" applyNumberFormat="1" applyFont="1" applyFill="1" applyBorder="1" applyAlignment="1">
      <alignment horizontal="right" wrapText="1"/>
    </xf>
    <xf numFmtId="168" fontId="10" fillId="2" borderId="1" xfId="0" applyNumberFormat="1" applyFont="1" applyFill="1" applyBorder="1"/>
    <xf numFmtId="2" fontId="12" fillId="2" borderId="1" xfId="3" applyNumberFormat="1" applyFont="1" applyFill="1" applyBorder="1" applyAlignment="1">
      <alignment horizontal="right" vertical="top" wrapText="1"/>
    </xf>
    <xf numFmtId="2" fontId="15" fillId="2" borderId="1" xfId="4" applyNumberFormat="1" applyFont="1" applyFill="1" applyBorder="1" applyAlignment="1"/>
    <xf numFmtId="168" fontId="16" fillId="2" borderId="1" xfId="0" applyNumberFormat="1" applyFont="1" applyFill="1" applyBorder="1" applyAlignment="1">
      <alignment horizontal="right" wrapText="1"/>
    </xf>
    <xf numFmtId="4" fontId="9" fillId="2" borderId="1" xfId="2" applyNumberFormat="1" applyFont="1" applyFill="1" applyBorder="1" applyAlignment="1">
      <alignment horizontal="right" wrapText="1"/>
    </xf>
    <xf numFmtId="166" fontId="12" fillId="2" borderId="1" xfId="3" applyNumberFormat="1" applyFont="1" applyFill="1" applyBorder="1" applyAlignment="1">
      <alignment horizontal="right" vertical="top" wrapText="1"/>
    </xf>
    <xf numFmtId="166" fontId="15" fillId="2" borderId="1" xfId="1" applyNumberFormat="1" applyFont="1" applyFill="1" applyBorder="1" applyAlignment="1">
      <alignment horizontal="right" vertical="top" wrapText="1"/>
    </xf>
    <xf numFmtId="166" fontId="12" fillId="2" borderId="1" xfId="1" applyNumberFormat="1" applyFont="1" applyFill="1" applyBorder="1" applyAlignment="1">
      <alignment horizontal="right" vertical="top" wrapText="1"/>
    </xf>
    <xf numFmtId="168" fontId="12" fillId="2" borderId="1" xfId="1" applyNumberFormat="1" applyFont="1" applyFill="1" applyBorder="1" applyAlignment="1">
      <alignment horizontal="righ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16" fillId="2" borderId="0" xfId="0" applyFont="1" applyFill="1"/>
    <xf numFmtId="168" fontId="4" fillId="2" borderId="1" xfId="1" applyNumberFormat="1" applyFont="1" applyFill="1" applyBorder="1" applyAlignment="1">
      <alignment horizontal="right"/>
    </xf>
    <xf numFmtId="0" fontId="16" fillId="2" borderId="1" xfId="0" applyFont="1" applyFill="1" applyBorder="1"/>
    <xf numFmtId="0" fontId="1" fillId="2" borderId="1" xfId="0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4" fontId="0" fillId="2" borderId="0" xfId="0" applyNumberFormat="1" applyFill="1"/>
    <xf numFmtId="0" fontId="12" fillId="2" borderId="1" xfId="3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11" fillId="2" borderId="1" xfId="1" applyFont="1" applyFill="1" applyBorder="1" applyAlignment="1">
      <alignment horizontal="left"/>
    </xf>
    <xf numFmtId="168" fontId="4" fillId="2" borderId="2" xfId="1" applyNumberFormat="1" applyFont="1" applyFill="1" applyBorder="1" applyAlignment="1">
      <alignment horizontal="center"/>
    </xf>
    <xf numFmtId="168" fontId="4" fillId="2" borderId="4" xfId="1" applyNumberFormat="1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1" fillId="2" borderId="0" xfId="0" applyFont="1" applyFill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8" fontId="4" fillId="2" borderId="2" xfId="3" applyNumberFormat="1" applyFont="1" applyFill="1" applyBorder="1" applyAlignment="1">
      <alignment horizontal="center" vertical="top" wrapText="1"/>
    </xf>
    <xf numFmtId="168" fontId="8" fillId="2" borderId="4" xfId="0" applyNumberFormat="1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left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5" fillId="2" borderId="2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center"/>
    </xf>
    <xf numFmtId="0" fontId="12" fillId="2" borderId="2" xfId="4" applyNumberFormat="1" applyFont="1" applyFill="1" applyBorder="1" applyAlignment="1">
      <alignment horizontal="left" vertical="top" wrapText="1"/>
    </xf>
    <xf numFmtId="0" fontId="12" fillId="2" borderId="3" xfId="4" applyNumberFormat="1" applyFont="1" applyFill="1" applyBorder="1" applyAlignment="1">
      <alignment horizontal="left" vertical="top" wrapText="1"/>
    </xf>
    <xf numFmtId="0" fontId="12" fillId="2" borderId="4" xfId="4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15" fillId="2" borderId="2" xfId="1" applyNumberFormat="1" applyFont="1" applyFill="1" applyBorder="1" applyAlignment="1">
      <alignment horizontal="left"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1" xfId="4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9" fillId="2" borderId="2" xfId="2" applyFont="1" applyFill="1" applyBorder="1" applyAlignment="1"/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selection activeCell="A69" sqref="A69:H69"/>
    </sheetView>
  </sheetViews>
  <sheetFormatPr defaultRowHeight="15" x14ac:dyDescent="0.25"/>
  <cols>
    <col min="6" max="6" width="11.28515625" customWidth="1"/>
    <col min="7" max="7" width="30.28515625" customWidth="1"/>
    <col min="8" max="8" width="25.140625" customWidth="1"/>
    <col min="9" max="9" width="26.140625" customWidth="1"/>
    <col min="10" max="10" width="9.140625" hidden="1" customWidth="1"/>
    <col min="12" max="12" width="11.42578125" bestFit="1" customWidth="1"/>
    <col min="13" max="14" width="10" bestFit="1" customWidth="1"/>
  </cols>
  <sheetData>
    <row r="1" spans="1:14" s="1" customFormat="1" x14ac:dyDescent="0.25">
      <c r="A1" s="80" t="s">
        <v>50</v>
      </c>
      <c r="B1" s="80"/>
      <c r="C1" s="80"/>
      <c r="D1" s="80"/>
      <c r="E1" s="80"/>
      <c r="F1" s="80"/>
      <c r="G1" s="80"/>
      <c r="H1" s="80"/>
      <c r="I1" s="80"/>
    </row>
    <row r="2" spans="1:14" s="1" customFormat="1" ht="15.75" x14ac:dyDescent="0.25">
      <c r="A2" s="81" t="s">
        <v>51</v>
      </c>
      <c r="B2" s="81"/>
      <c r="C2" s="81"/>
      <c r="D2" s="81"/>
      <c r="E2" s="81"/>
      <c r="F2" s="81"/>
      <c r="G2" s="81"/>
      <c r="H2" s="81"/>
      <c r="I2" s="81"/>
    </row>
    <row r="3" spans="1:14" s="1" customFormat="1" x14ac:dyDescent="0.25">
      <c r="A3" s="82" t="s">
        <v>0</v>
      </c>
      <c r="B3" s="82"/>
      <c r="C3" s="82"/>
      <c r="D3" s="2">
        <v>1975</v>
      </c>
      <c r="E3" s="3"/>
      <c r="F3" s="82" t="s">
        <v>1</v>
      </c>
      <c r="G3" s="82"/>
      <c r="H3" s="83" t="s">
        <v>38</v>
      </c>
      <c r="I3" s="83"/>
    </row>
    <row r="4" spans="1:14" s="1" customFormat="1" x14ac:dyDescent="0.25">
      <c r="A4" s="82"/>
      <c r="B4" s="82"/>
      <c r="C4" s="82"/>
      <c r="D4" s="4"/>
      <c r="E4" s="3"/>
      <c r="F4" s="82" t="s">
        <v>2</v>
      </c>
      <c r="G4" s="82"/>
      <c r="H4" s="83" t="s">
        <v>37</v>
      </c>
      <c r="I4" s="83"/>
    </row>
    <row r="5" spans="1:14" s="1" customFormat="1" x14ac:dyDescent="0.25">
      <c r="A5" s="82" t="s">
        <v>3</v>
      </c>
      <c r="B5" s="82"/>
      <c r="C5" s="82"/>
      <c r="D5" s="4">
        <v>9</v>
      </c>
      <c r="E5" s="3"/>
      <c r="F5" s="82" t="s">
        <v>6</v>
      </c>
      <c r="G5" s="82"/>
      <c r="H5" s="82"/>
      <c r="I5" s="5">
        <v>866</v>
      </c>
    </row>
    <row r="6" spans="1:14" s="1" customFormat="1" x14ac:dyDescent="0.25">
      <c r="A6" s="82" t="s">
        <v>4</v>
      </c>
      <c r="B6" s="82"/>
      <c r="C6" s="82"/>
      <c r="D6" s="4">
        <v>4</v>
      </c>
      <c r="E6" s="3"/>
      <c r="F6" s="82" t="s">
        <v>8</v>
      </c>
      <c r="G6" s="82"/>
      <c r="H6" s="82"/>
      <c r="I6" s="5">
        <v>820</v>
      </c>
    </row>
    <row r="7" spans="1:14" s="1" customFormat="1" x14ac:dyDescent="0.25">
      <c r="A7" s="82" t="s">
        <v>5</v>
      </c>
      <c r="B7" s="82"/>
      <c r="C7" s="82"/>
      <c r="D7" s="4">
        <v>143</v>
      </c>
      <c r="E7" s="3"/>
      <c r="F7" s="82" t="s">
        <v>23</v>
      </c>
      <c r="G7" s="82"/>
      <c r="H7" s="82"/>
      <c r="I7" s="5"/>
      <c r="L7" s="12"/>
    </row>
    <row r="8" spans="1:14" s="1" customFormat="1" x14ac:dyDescent="0.25">
      <c r="A8" s="82" t="s">
        <v>7</v>
      </c>
      <c r="B8" s="82"/>
      <c r="C8" s="82"/>
      <c r="D8" s="6">
        <v>8080</v>
      </c>
      <c r="E8" s="3"/>
      <c r="F8" s="7" t="s">
        <v>10</v>
      </c>
      <c r="G8" s="8" t="s">
        <v>11</v>
      </c>
      <c r="H8" s="9" t="s">
        <v>39</v>
      </c>
      <c r="I8" s="5"/>
    </row>
    <row r="9" spans="1:14" s="1" customFormat="1" x14ac:dyDescent="0.25">
      <c r="A9" s="82" t="s">
        <v>9</v>
      </c>
      <c r="B9" s="82"/>
      <c r="C9" s="82"/>
      <c r="D9" s="6">
        <v>7154.1</v>
      </c>
      <c r="E9" s="3"/>
      <c r="F9" s="7" t="s">
        <v>35</v>
      </c>
      <c r="G9" s="8"/>
    </row>
    <row r="10" spans="1:14" s="1" customFormat="1" x14ac:dyDescent="0.25">
      <c r="A10" s="82" t="s">
        <v>12</v>
      </c>
      <c r="B10" s="82"/>
      <c r="C10" s="82"/>
      <c r="D10" s="2">
        <v>58.3</v>
      </c>
      <c r="E10" s="10"/>
      <c r="F10" s="11" t="s">
        <v>36</v>
      </c>
      <c r="G10" s="10"/>
      <c r="H10" s="10"/>
      <c r="I10" s="10"/>
    </row>
    <row r="11" spans="1:14" s="14" customFormat="1" ht="15.75" x14ac:dyDescent="0.25">
      <c r="A11" s="85" t="s">
        <v>58</v>
      </c>
      <c r="B11" s="85"/>
      <c r="C11" s="85"/>
      <c r="D11" s="85"/>
      <c r="E11" s="85"/>
      <c r="F11" s="85"/>
      <c r="G11" s="85"/>
      <c r="H11" s="85"/>
      <c r="I11" s="85"/>
      <c r="J11" s="13"/>
    </row>
    <row r="12" spans="1:14" s="14" customFormat="1" ht="15.75" x14ac:dyDescent="0.25">
      <c r="A12" s="86" t="s">
        <v>13</v>
      </c>
      <c r="B12" s="86"/>
      <c r="C12" s="86"/>
      <c r="D12" s="86"/>
      <c r="E12" s="86"/>
      <c r="F12" s="86"/>
      <c r="G12" s="86"/>
      <c r="H12" s="86"/>
      <c r="I12" s="15" t="s">
        <v>14</v>
      </c>
      <c r="J12" s="13"/>
    </row>
    <row r="13" spans="1:14" s="14" customFormat="1" ht="15.75" x14ac:dyDescent="0.25">
      <c r="A13" s="87" t="s">
        <v>15</v>
      </c>
      <c r="B13" s="87"/>
      <c r="C13" s="87"/>
      <c r="D13" s="87"/>
      <c r="E13" s="87"/>
      <c r="F13" s="87"/>
      <c r="G13" s="87"/>
      <c r="H13" s="87"/>
      <c r="I13" s="16">
        <f>I14+I15+I16+I17+I18+I19+I20+I21+I22+I23</f>
        <v>1206403</v>
      </c>
      <c r="J13" s="13"/>
      <c r="N13" s="13"/>
    </row>
    <row r="14" spans="1:14" s="14" customFormat="1" ht="15.75" x14ac:dyDescent="0.25">
      <c r="A14" s="84" t="s">
        <v>42</v>
      </c>
      <c r="B14" s="42"/>
      <c r="C14" s="42"/>
      <c r="D14" s="42"/>
      <c r="E14" s="42"/>
      <c r="F14" s="42"/>
      <c r="G14" s="42"/>
      <c r="H14" s="43"/>
      <c r="I14" s="17">
        <v>1073949</v>
      </c>
      <c r="J14" s="13"/>
    </row>
    <row r="15" spans="1:14" s="14" customFormat="1" ht="15.75" x14ac:dyDescent="0.25">
      <c r="A15" s="41" t="s">
        <v>43</v>
      </c>
      <c r="B15" s="42"/>
      <c r="C15" s="42"/>
      <c r="D15" s="42"/>
      <c r="E15" s="42"/>
      <c r="F15" s="42"/>
      <c r="G15" s="42"/>
      <c r="H15" s="43"/>
      <c r="I15" s="17">
        <v>47646</v>
      </c>
      <c r="J15" s="13"/>
    </row>
    <row r="16" spans="1:14" s="14" customFormat="1" ht="15.75" x14ac:dyDescent="0.25">
      <c r="A16" s="84" t="s">
        <v>48</v>
      </c>
      <c r="B16" s="42"/>
      <c r="C16" s="42"/>
      <c r="D16" s="42"/>
      <c r="E16" s="42"/>
      <c r="F16" s="42"/>
      <c r="G16" s="42"/>
      <c r="H16" s="43"/>
      <c r="I16" s="17">
        <v>56232</v>
      </c>
      <c r="J16" s="13"/>
    </row>
    <row r="17" spans="1:10" s="14" customFormat="1" ht="15.75" x14ac:dyDescent="0.25">
      <c r="A17" s="84" t="s">
        <v>44</v>
      </c>
      <c r="B17" s="42"/>
      <c r="C17" s="42"/>
      <c r="D17" s="42"/>
      <c r="E17" s="42"/>
      <c r="F17" s="42"/>
      <c r="G17" s="42"/>
      <c r="H17" s="43"/>
      <c r="I17" s="17">
        <v>8968</v>
      </c>
      <c r="J17" s="13"/>
    </row>
    <row r="18" spans="1:10" s="14" customFormat="1" ht="15.75" x14ac:dyDescent="0.25">
      <c r="A18" s="41" t="s">
        <v>45</v>
      </c>
      <c r="B18" s="42"/>
      <c r="C18" s="42"/>
      <c r="D18" s="42"/>
      <c r="E18" s="42"/>
      <c r="F18" s="42"/>
      <c r="G18" s="42"/>
      <c r="H18" s="43"/>
      <c r="I18" s="17">
        <v>1824</v>
      </c>
      <c r="J18" s="13"/>
    </row>
    <row r="19" spans="1:10" s="14" customFormat="1" ht="15.75" x14ac:dyDescent="0.25">
      <c r="A19" s="41" t="s">
        <v>46</v>
      </c>
      <c r="B19" s="42"/>
      <c r="C19" s="42"/>
      <c r="D19" s="42"/>
      <c r="E19" s="42"/>
      <c r="F19" s="42"/>
      <c r="G19" s="42"/>
      <c r="H19" s="43"/>
      <c r="I19" s="17">
        <v>5184</v>
      </c>
      <c r="J19" s="13"/>
    </row>
    <row r="20" spans="1:10" s="14" customFormat="1" ht="15.75" x14ac:dyDescent="0.25">
      <c r="A20" s="41" t="s">
        <v>47</v>
      </c>
      <c r="B20" s="42"/>
      <c r="C20" s="42"/>
      <c r="D20" s="42"/>
      <c r="E20" s="42"/>
      <c r="F20" s="42"/>
      <c r="G20" s="42"/>
      <c r="H20" s="43"/>
      <c r="I20" s="17">
        <v>7200</v>
      </c>
      <c r="J20" s="13"/>
    </row>
    <row r="21" spans="1:10" s="14" customFormat="1" ht="15.75" x14ac:dyDescent="0.25">
      <c r="A21" s="41" t="s">
        <v>52</v>
      </c>
      <c r="B21" s="42"/>
      <c r="C21" s="42"/>
      <c r="D21" s="42"/>
      <c r="E21" s="42"/>
      <c r="F21" s="42"/>
      <c r="G21" s="42"/>
      <c r="H21" s="43"/>
      <c r="I21" s="17">
        <v>1800</v>
      </c>
    </row>
    <row r="22" spans="1:10" s="14" customFormat="1" ht="15.75" x14ac:dyDescent="0.25">
      <c r="A22" s="41" t="s">
        <v>53</v>
      </c>
      <c r="B22" s="42"/>
      <c r="C22" s="42"/>
      <c r="D22" s="42"/>
      <c r="E22" s="42"/>
      <c r="F22" s="42"/>
      <c r="G22" s="42"/>
      <c r="H22" s="43"/>
      <c r="I22" s="17">
        <v>1800</v>
      </c>
    </row>
    <row r="23" spans="1:10" s="14" customFormat="1" ht="15.75" x14ac:dyDescent="0.25">
      <c r="A23" s="41" t="s">
        <v>54</v>
      </c>
      <c r="B23" s="42"/>
      <c r="C23" s="42"/>
      <c r="D23" s="42"/>
      <c r="E23" s="42"/>
      <c r="F23" s="42"/>
      <c r="G23" s="42"/>
      <c r="H23" s="43"/>
      <c r="I23" s="17">
        <v>1800</v>
      </c>
    </row>
    <row r="24" spans="1:10" s="14" customFormat="1" ht="15.75" x14ac:dyDescent="0.25">
      <c r="A24" s="18" t="s">
        <v>16</v>
      </c>
      <c r="B24" s="71" t="s">
        <v>17</v>
      </c>
      <c r="C24" s="71"/>
      <c r="D24" s="71"/>
      <c r="E24" s="71"/>
      <c r="F24" s="71"/>
      <c r="G24" s="71"/>
      <c r="H24" s="18" t="s">
        <v>18</v>
      </c>
      <c r="I24" s="18" t="s">
        <v>19</v>
      </c>
      <c r="J24" s="13"/>
    </row>
    <row r="25" spans="1:10" s="14" customFormat="1" ht="15.75" x14ac:dyDescent="0.25">
      <c r="A25" s="44" t="s">
        <v>59</v>
      </c>
      <c r="B25" s="44"/>
      <c r="C25" s="44"/>
      <c r="D25" s="44"/>
      <c r="E25" s="44"/>
      <c r="F25" s="44"/>
      <c r="G25" s="44"/>
      <c r="H25" s="45">
        <v>-114667</v>
      </c>
      <c r="I25" s="46"/>
      <c r="J25" s="13"/>
    </row>
    <row r="26" spans="1:10" s="14" customFormat="1" ht="15.75" x14ac:dyDescent="0.25">
      <c r="A26" s="40" t="s">
        <v>25</v>
      </c>
      <c r="B26" s="40"/>
      <c r="C26" s="40"/>
      <c r="D26" s="40"/>
      <c r="E26" s="40"/>
      <c r="F26" s="40"/>
      <c r="G26" s="40"/>
      <c r="H26" s="19">
        <v>1110474</v>
      </c>
      <c r="I26" s="20"/>
      <c r="J26" s="13"/>
    </row>
    <row r="27" spans="1:10" s="14" customFormat="1" ht="15.75" x14ac:dyDescent="0.25">
      <c r="A27" s="40" t="s">
        <v>41</v>
      </c>
      <c r="B27" s="40"/>
      <c r="C27" s="40"/>
      <c r="D27" s="40"/>
      <c r="E27" s="40"/>
      <c r="F27" s="40"/>
      <c r="G27" s="40"/>
      <c r="H27" s="21">
        <v>13740</v>
      </c>
      <c r="I27" s="22"/>
      <c r="J27" s="13"/>
    </row>
    <row r="28" spans="1:10" s="14" customFormat="1" ht="15.75" x14ac:dyDescent="0.25">
      <c r="A28" s="72" t="s">
        <v>20</v>
      </c>
      <c r="B28" s="73"/>
      <c r="C28" s="73"/>
      <c r="D28" s="73"/>
      <c r="E28" s="73"/>
      <c r="F28" s="73"/>
      <c r="G28" s="74"/>
      <c r="H28" s="19">
        <v>1824</v>
      </c>
      <c r="I28" s="20"/>
    </row>
    <row r="29" spans="1:10" s="14" customFormat="1" ht="15.75" x14ac:dyDescent="0.25">
      <c r="A29" s="40" t="s">
        <v>24</v>
      </c>
      <c r="B29" s="40"/>
      <c r="C29" s="40"/>
      <c r="D29" s="40"/>
      <c r="E29" s="40"/>
      <c r="F29" s="40"/>
      <c r="G29" s="40"/>
      <c r="H29" s="19">
        <v>5184</v>
      </c>
      <c r="I29" s="20"/>
    </row>
    <row r="30" spans="1:10" s="14" customFormat="1" ht="15.75" x14ac:dyDescent="0.25">
      <c r="A30" s="40" t="s">
        <v>40</v>
      </c>
      <c r="B30" s="40"/>
      <c r="C30" s="40"/>
      <c r="D30" s="40"/>
      <c r="E30" s="40"/>
      <c r="F30" s="40"/>
      <c r="G30" s="40"/>
      <c r="H30" s="21">
        <v>7200</v>
      </c>
      <c r="I30" s="22"/>
    </row>
    <row r="31" spans="1:10" s="14" customFormat="1" ht="15.75" x14ac:dyDescent="0.25">
      <c r="A31" s="40" t="s">
        <v>55</v>
      </c>
      <c r="B31" s="40"/>
      <c r="C31" s="40"/>
      <c r="D31" s="40"/>
      <c r="E31" s="40"/>
      <c r="F31" s="40"/>
      <c r="G31" s="40"/>
      <c r="H31" s="21">
        <v>1800</v>
      </c>
      <c r="I31" s="22"/>
    </row>
    <row r="32" spans="1:10" s="14" customFormat="1" ht="15.75" x14ac:dyDescent="0.25">
      <c r="A32" s="40" t="s">
        <v>56</v>
      </c>
      <c r="B32" s="40"/>
      <c r="C32" s="40"/>
      <c r="D32" s="40"/>
      <c r="E32" s="40"/>
      <c r="F32" s="40"/>
      <c r="G32" s="40"/>
      <c r="H32" s="21">
        <v>1350</v>
      </c>
      <c r="I32" s="22"/>
    </row>
    <row r="33" spans="1:10" s="14" customFormat="1" ht="15.75" x14ac:dyDescent="0.25">
      <c r="A33" s="40" t="s">
        <v>57</v>
      </c>
      <c r="B33" s="40"/>
      <c r="C33" s="40"/>
      <c r="D33" s="40"/>
      <c r="E33" s="40"/>
      <c r="F33" s="40"/>
      <c r="G33" s="40"/>
      <c r="H33" s="21">
        <v>2700</v>
      </c>
      <c r="I33" s="22"/>
    </row>
    <row r="34" spans="1:10" s="14" customFormat="1" ht="15.75" x14ac:dyDescent="0.25">
      <c r="A34" s="75" t="s">
        <v>26</v>
      </c>
      <c r="B34" s="75"/>
      <c r="C34" s="75"/>
      <c r="D34" s="75"/>
      <c r="E34" s="75"/>
      <c r="F34" s="75"/>
      <c r="G34" s="75"/>
      <c r="H34" s="23"/>
      <c r="I34" s="20"/>
      <c r="J34" s="13"/>
    </row>
    <row r="35" spans="1:10" s="14" customFormat="1" ht="15.75" x14ac:dyDescent="0.25">
      <c r="A35" s="76" t="s">
        <v>27</v>
      </c>
      <c r="B35" s="77"/>
      <c r="C35" s="77"/>
      <c r="D35" s="77"/>
      <c r="E35" s="77"/>
      <c r="F35" s="77"/>
      <c r="G35" s="78"/>
      <c r="H35" s="24"/>
      <c r="I35" s="25">
        <v>228600</v>
      </c>
      <c r="J35" s="13"/>
    </row>
    <row r="36" spans="1:10" s="14" customFormat="1" ht="15.75" x14ac:dyDescent="0.25">
      <c r="A36" s="79" t="s">
        <v>48</v>
      </c>
      <c r="B36" s="79"/>
      <c r="C36" s="79"/>
      <c r="D36" s="79"/>
      <c r="E36" s="79"/>
      <c r="F36" s="79"/>
      <c r="G36" s="79"/>
      <c r="H36" s="23"/>
      <c r="I36" s="26">
        <v>56232</v>
      </c>
      <c r="J36" s="13"/>
    </row>
    <row r="37" spans="1:10" s="14" customFormat="1" ht="15.75" x14ac:dyDescent="0.25">
      <c r="A37" s="68" t="s">
        <v>28</v>
      </c>
      <c r="B37" s="69"/>
      <c r="C37" s="69"/>
      <c r="D37" s="69"/>
      <c r="E37" s="69"/>
      <c r="F37" s="69"/>
      <c r="G37" s="70"/>
      <c r="H37" s="27"/>
      <c r="I37" s="28">
        <v>254700</v>
      </c>
      <c r="J37" s="13"/>
    </row>
    <row r="38" spans="1:10" s="14" customFormat="1" ht="15.75" x14ac:dyDescent="0.25">
      <c r="A38" s="40" t="s">
        <v>29</v>
      </c>
      <c r="B38" s="40"/>
      <c r="C38" s="40"/>
      <c r="D38" s="40"/>
      <c r="E38" s="40"/>
      <c r="F38" s="40"/>
      <c r="G38" s="40"/>
      <c r="H38" s="27"/>
      <c r="I38" s="29">
        <v>30000</v>
      </c>
      <c r="J38" s="13"/>
    </row>
    <row r="39" spans="1:10" s="14" customFormat="1" ht="15.75" x14ac:dyDescent="0.25">
      <c r="A39" s="67" t="s">
        <v>30</v>
      </c>
      <c r="B39" s="67"/>
      <c r="C39" s="67"/>
      <c r="D39" s="67"/>
      <c r="E39" s="67"/>
      <c r="F39" s="67"/>
      <c r="G39" s="67"/>
      <c r="H39" s="20"/>
      <c r="I39" s="25">
        <v>92241</v>
      </c>
      <c r="J39" s="13"/>
    </row>
    <row r="40" spans="1:10" s="14" customFormat="1" ht="15.75" x14ac:dyDescent="0.25">
      <c r="A40" s="67" t="s">
        <v>31</v>
      </c>
      <c r="B40" s="67"/>
      <c r="C40" s="67"/>
      <c r="D40" s="67"/>
      <c r="E40" s="67"/>
      <c r="F40" s="67"/>
      <c r="G40" s="67"/>
      <c r="H40" s="27"/>
      <c r="I40" s="28">
        <v>69239</v>
      </c>
      <c r="J40" s="13"/>
    </row>
    <row r="41" spans="1:10" s="14" customFormat="1" ht="15.75" x14ac:dyDescent="0.25">
      <c r="A41" s="67" t="s">
        <v>32</v>
      </c>
      <c r="B41" s="67"/>
      <c r="C41" s="67"/>
      <c r="D41" s="67"/>
      <c r="E41" s="67"/>
      <c r="F41" s="67"/>
      <c r="G41" s="67"/>
      <c r="H41" s="27"/>
      <c r="I41" s="28">
        <v>5306</v>
      </c>
      <c r="J41" s="13"/>
    </row>
    <row r="42" spans="1:10" s="14" customFormat="1" ht="15.75" x14ac:dyDescent="0.25">
      <c r="A42" s="68" t="s">
        <v>34</v>
      </c>
      <c r="B42" s="69"/>
      <c r="C42" s="69"/>
      <c r="D42" s="69"/>
      <c r="E42" s="69"/>
      <c r="F42" s="69"/>
      <c r="G42" s="70"/>
      <c r="H42" s="27"/>
      <c r="I42" s="28">
        <v>118680</v>
      </c>
      <c r="J42" s="13"/>
    </row>
    <row r="43" spans="1:10" s="14" customFormat="1" ht="15.75" x14ac:dyDescent="0.25">
      <c r="A43" s="67" t="s">
        <v>33</v>
      </c>
      <c r="B43" s="67"/>
      <c r="C43" s="67"/>
      <c r="D43" s="67"/>
      <c r="E43" s="67"/>
      <c r="F43" s="67"/>
      <c r="G43" s="67"/>
      <c r="H43" s="20"/>
      <c r="I43" s="25">
        <v>33155</v>
      </c>
      <c r="J43" s="13"/>
    </row>
    <row r="44" spans="1:10" s="14" customFormat="1" ht="15.75" x14ac:dyDescent="0.25">
      <c r="A44" s="67" t="s">
        <v>88</v>
      </c>
      <c r="B44" s="67"/>
      <c r="C44" s="67"/>
      <c r="D44" s="67"/>
      <c r="E44" s="67"/>
      <c r="F44" s="67"/>
      <c r="G44" s="67"/>
      <c r="H44" s="20"/>
      <c r="I44" s="25">
        <v>8000</v>
      </c>
      <c r="J44" s="13"/>
    </row>
    <row r="45" spans="1:10" s="14" customFormat="1" ht="15.75" x14ac:dyDescent="0.25">
      <c r="A45" s="40" t="s">
        <v>60</v>
      </c>
      <c r="B45" s="40"/>
      <c r="C45" s="40"/>
      <c r="D45" s="40"/>
      <c r="E45" s="40"/>
      <c r="F45" s="40"/>
      <c r="G45" s="40"/>
      <c r="H45" s="27"/>
      <c r="I45" s="30">
        <v>22406.17</v>
      </c>
      <c r="J45" s="13"/>
    </row>
    <row r="46" spans="1:10" s="14" customFormat="1" ht="15.75" x14ac:dyDescent="0.25">
      <c r="A46" s="40" t="s">
        <v>61</v>
      </c>
      <c r="B46" s="40"/>
      <c r="C46" s="40"/>
      <c r="D46" s="40"/>
      <c r="E46" s="40"/>
      <c r="F46" s="40"/>
      <c r="G46" s="40"/>
      <c r="H46" s="27"/>
      <c r="I46" s="19">
        <v>58376.14</v>
      </c>
      <c r="J46" s="13"/>
    </row>
    <row r="47" spans="1:10" s="14" customFormat="1" ht="15.75" x14ac:dyDescent="0.25">
      <c r="A47" s="40" t="s">
        <v>62</v>
      </c>
      <c r="B47" s="40"/>
      <c r="C47" s="40"/>
      <c r="D47" s="40"/>
      <c r="E47" s="40"/>
      <c r="F47" s="40"/>
      <c r="G47" s="40"/>
      <c r="H47" s="27"/>
      <c r="I47" s="30">
        <v>10253.17</v>
      </c>
      <c r="J47" s="13"/>
    </row>
    <row r="48" spans="1:10" s="14" customFormat="1" ht="15.75" x14ac:dyDescent="0.25">
      <c r="A48" s="40" t="s">
        <v>63</v>
      </c>
      <c r="B48" s="40"/>
      <c r="C48" s="40"/>
      <c r="D48" s="40"/>
      <c r="E48" s="40"/>
      <c r="F48" s="40"/>
      <c r="G48" s="40"/>
      <c r="H48" s="27"/>
      <c r="I48" s="30">
        <v>9332.4599999999991</v>
      </c>
      <c r="J48" s="13"/>
    </row>
    <row r="49" spans="1:12" s="14" customFormat="1" ht="15.75" x14ac:dyDescent="0.25">
      <c r="A49" s="40" t="s">
        <v>64</v>
      </c>
      <c r="B49" s="40"/>
      <c r="C49" s="40"/>
      <c r="D49" s="40"/>
      <c r="E49" s="40"/>
      <c r="F49" s="40"/>
      <c r="G49" s="40"/>
      <c r="H49" s="27"/>
      <c r="I49" s="30">
        <v>10761.55</v>
      </c>
      <c r="J49" s="13"/>
    </row>
    <row r="50" spans="1:12" s="14" customFormat="1" ht="15.75" x14ac:dyDescent="0.25">
      <c r="A50" s="40" t="s">
        <v>65</v>
      </c>
      <c r="B50" s="40"/>
      <c r="C50" s="40"/>
      <c r="D50" s="40"/>
      <c r="E50" s="40"/>
      <c r="F50" s="40"/>
      <c r="G50" s="40"/>
      <c r="H50" s="20"/>
      <c r="I50" s="25">
        <v>16560.650000000001</v>
      </c>
      <c r="J50" s="13"/>
    </row>
    <row r="51" spans="1:12" s="14" customFormat="1" ht="15.75" customHeight="1" x14ac:dyDescent="0.25">
      <c r="A51" s="40" t="s">
        <v>66</v>
      </c>
      <c r="B51" s="40"/>
      <c r="C51" s="40"/>
      <c r="D51" s="40"/>
      <c r="E51" s="40"/>
      <c r="F51" s="40"/>
      <c r="G51" s="40"/>
      <c r="H51" s="31"/>
      <c r="I51" s="30">
        <v>81644.06</v>
      </c>
      <c r="J51" s="13"/>
    </row>
    <row r="52" spans="1:12" s="14" customFormat="1" ht="15.75" x14ac:dyDescent="0.25">
      <c r="A52" s="40" t="s">
        <v>67</v>
      </c>
      <c r="B52" s="40"/>
      <c r="C52" s="40"/>
      <c r="D52" s="40"/>
      <c r="E52" s="40"/>
      <c r="F52" s="40"/>
      <c r="G52" s="40"/>
      <c r="H52" s="27"/>
      <c r="I52" s="30">
        <v>370828.64</v>
      </c>
      <c r="J52" s="13"/>
    </row>
    <row r="53" spans="1:12" s="14" customFormat="1" ht="15.75" x14ac:dyDescent="0.25">
      <c r="A53" s="40" t="s">
        <v>68</v>
      </c>
      <c r="B53" s="40"/>
      <c r="C53" s="40"/>
      <c r="D53" s="40"/>
      <c r="E53" s="40"/>
      <c r="F53" s="40"/>
      <c r="G53" s="40"/>
      <c r="H53" s="27"/>
      <c r="I53" s="19">
        <v>7637.88</v>
      </c>
      <c r="J53" s="13"/>
    </row>
    <row r="54" spans="1:12" s="14" customFormat="1" ht="15.75" x14ac:dyDescent="0.25">
      <c r="A54" s="40" t="s">
        <v>87</v>
      </c>
      <c r="B54" s="40"/>
      <c r="C54" s="40"/>
      <c r="D54" s="40"/>
      <c r="E54" s="40"/>
      <c r="F54" s="40"/>
      <c r="G54" s="40"/>
      <c r="H54" s="27"/>
      <c r="I54" s="30">
        <v>54478.68</v>
      </c>
      <c r="J54" s="13"/>
      <c r="L54" s="39"/>
    </row>
    <row r="55" spans="1:12" s="14" customFormat="1" ht="15.75" x14ac:dyDescent="0.25">
      <c r="A55" s="40" t="s">
        <v>86</v>
      </c>
      <c r="B55" s="40"/>
      <c r="C55" s="40"/>
      <c r="D55" s="40"/>
      <c r="E55" s="40"/>
      <c r="F55" s="40"/>
      <c r="G55" s="40"/>
      <c r="H55" s="27"/>
      <c r="I55" s="30">
        <v>6369.52</v>
      </c>
      <c r="J55" s="13"/>
    </row>
    <row r="56" spans="1:12" s="14" customFormat="1" ht="15.75" x14ac:dyDescent="0.25">
      <c r="A56" s="40" t="s">
        <v>69</v>
      </c>
      <c r="B56" s="40"/>
      <c r="C56" s="40"/>
      <c r="D56" s="40"/>
      <c r="E56" s="40"/>
      <c r="F56" s="40"/>
      <c r="G56" s="40"/>
      <c r="H56" s="27"/>
      <c r="I56" s="30">
        <v>22750.06</v>
      </c>
      <c r="J56" s="13"/>
    </row>
    <row r="57" spans="1:12" s="14" customFormat="1" ht="15.75" x14ac:dyDescent="0.25">
      <c r="A57" s="40" t="s">
        <v>70</v>
      </c>
      <c r="B57" s="40"/>
      <c r="C57" s="40"/>
      <c r="D57" s="40"/>
      <c r="E57" s="40"/>
      <c r="F57" s="40"/>
      <c r="G57" s="40"/>
      <c r="H57" s="20"/>
      <c r="I57" s="25">
        <v>11388.61</v>
      </c>
      <c r="J57" s="13"/>
    </row>
    <row r="58" spans="1:12" s="14" customFormat="1" ht="15.75" x14ac:dyDescent="0.25">
      <c r="A58" s="40" t="s">
        <v>75</v>
      </c>
      <c r="B58" s="40"/>
      <c r="C58" s="40"/>
      <c r="D58" s="40"/>
      <c r="E58" s="40"/>
      <c r="F58" s="40"/>
      <c r="G58" s="40"/>
      <c r="H58" s="27"/>
      <c r="I58" s="19">
        <v>41500</v>
      </c>
      <c r="J58" s="13"/>
    </row>
    <row r="59" spans="1:12" s="14" customFormat="1" ht="15.75" x14ac:dyDescent="0.25">
      <c r="A59" s="64" t="s">
        <v>71</v>
      </c>
      <c r="B59" s="65"/>
      <c r="C59" s="65"/>
      <c r="D59" s="65"/>
      <c r="E59" s="65"/>
      <c r="F59" s="65"/>
      <c r="G59" s="66"/>
      <c r="H59" s="31"/>
      <c r="I59" s="30">
        <v>3500</v>
      </c>
      <c r="J59" s="13"/>
    </row>
    <row r="60" spans="1:12" s="14" customFormat="1" x14ac:dyDescent="0.25">
      <c r="A60" s="64" t="s">
        <v>83</v>
      </c>
      <c r="B60" s="65"/>
      <c r="C60" s="65"/>
      <c r="D60" s="65"/>
      <c r="E60" s="65"/>
      <c r="F60" s="65"/>
      <c r="G60" s="66"/>
      <c r="H60" s="31"/>
      <c r="I60" s="30">
        <v>36000</v>
      </c>
    </row>
    <row r="61" spans="1:12" s="14" customFormat="1" x14ac:dyDescent="0.25">
      <c r="A61" s="64" t="s">
        <v>72</v>
      </c>
      <c r="B61" s="65"/>
      <c r="C61" s="65"/>
      <c r="D61" s="65"/>
      <c r="E61" s="65"/>
      <c r="F61" s="65"/>
      <c r="G61" s="66"/>
      <c r="H61" s="31"/>
      <c r="I61" s="30">
        <v>4500</v>
      </c>
    </row>
    <row r="62" spans="1:12" s="14" customFormat="1" x14ac:dyDescent="0.25">
      <c r="A62" s="64" t="s">
        <v>73</v>
      </c>
      <c r="B62" s="65"/>
      <c r="C62" s="65"/>
      <c r="D62" s="65"/>
      <c r="E62" s="65"/>
      <c r="F62" s="65"/>
      <c r="G62" s="66"/>
      <c r="H62" s="31"/>
      <c r="I62" s="30">
        <v>2572</v>
      </c>
    </row>
    <row r="63" spans="1:12" s="14" customFormat="1" x14ac:dyDescent="0.25">
      <c r="A63" s="64" t="s">
        <v>74</v>
      </c>
      <c r="B63" s="65"/>
      <c r="C63" s="65"/>
      <c r="D63" s="65"/>
      <c r="E63" s="65"/>
      <c r="F63" s="65"/>
      <c r="G63" s="66"/>
      <c r="H63" s="31"/>
      <c r="I63" s="30">
        <v>3900</v>
      </c>
    </row>
    <row r="64" spans="1:12" s="14" customFormat="1" x14ac:dyDescent="0.25">
      <c r="A64" s="64" t="s">
        <v>76</v>
      </c>
      <c r="B64" s="65"/>
      <c r="C64" s="65"/>
      <c r="D64" s="65"/>
      <c r="E64" s="65"/>
      <c r="F64" s="65"/>
      <c r="G64" s="66"/>
      <c r="H64" s="31"/>
      <c r="I64" s="30">
        <v>5320</v>
      </c>
    </row>
    <row r="65" spans="1:10" s="14" customFormat="1" ht="15.75" customHeight="1" x14ac:dyDescent="0.25">
      <c r="A65" s="67" t="s">
        <v>84</v>
      </c>
      <c r="B65" s="67"/>
      <c r="C65" s="67"/>
      <c r="D65" s="67"/>
      <c r="E65" s="67"/>
      <c r="F65" s="67"/>
      <c r="G65" s="67"/>
      <c r="H65" s="20"/>
      <c r="I65" s="25">
        <v>5200</v>
      </c>
    </row>
    <row r="66" spans="1:10" s="14" customFormat="1" x14ac:dyDescent="0.25">
      <c r="A66" s="64" t="s">
        <v>85</v>
      </c>
      <c r="B66" s="65"/>
      <c r="C66" s="65"/>
      <c r="D66" s="65"/>
      <c r="E66" s="65"/>
      <c r="F66" s="65"/>
      <c r="G66" s="66"/>
      <c r="H66" s="31"/>
      <c r="I66" s="30">
        <v>2000</v>
      </c>
    </row>
    <row r="67" spans="1:10" s="14" customFormat="1" ht="15.75" x14ac:dyDescent="0.25">
      <c r="A67" s="63" t="s">
        <v>21</v>
      </c>
      <c r="B67" s="63"/>
      <c r="C67" s="63"/>
      <c r="D67" s="63"/>
      <c r="E67" s="63"/>
      <c r="F67" s="63"/>
      <c r="G67" s="63"/>
      <c r="H67" s="32">
        <f>SUM(H26:H66)</f>
        <v>1144272</v>
      </c>
      <c r="I67" s="33">
        <f>SUM(I35:I66)</f>
        <v>1683432.5900000003</v>
      </c>
      <c r="J67" s="13"/>
    </row>
    <row r="68" spans="1:10" s="14" customFormat="1" ht="15.75" x14ac:dyDescent="0.25">
      <c r="A68" s="56" t="s">
        <v>22</v>
      </c>
      <c r="B68" s="57"/>
      <c r="C68" s="57"/>
      <c r="D68" s="57"/>
      <c r="E68" s="57"/>
      <c r="F68" s="57"/>
      <c r="G68" s="58"/>
      <c r="H68" s="61">
        <f>H67-I67+H25</f>
        <v>-653827.59000000032</v>
      </c>
      <c r="I68" s="62"/>
      <c r="J68" s="34"/>
    </row>
    <row r="69" spans="1:10" s="14" customFormat="1" ht="15.75" x14ac:dyDescent="0.25">
      <c r="A69" s="59"/>
      <c r="B69" s="60"/>
      <c r="C69" s="60"/>
      <c r="D69" s="60"/>
      <c r="E69" s="60"/>
      <c r="F69" s="60"/>
      <c r="G69" s="60"/>
      <c r="H69" s="60"/>
      <c r="I69" s="35"/>
      <c r="J69" s="36"/>
    </row>
    <row r="70" spans="1:10" s="14" customFormat="1" ht="15.75" x14ac:dyDescent="0.25">
      <c r="A70" s="59" t="s">
        <v>82</v>
      </c>
      <c r="B70" s="60"/>
      <c r="C70" s="60"/>
      <c r="D70" s="60"/>
      <c r="E70" s="60"/>
      <c r="F70" s="60"/>
      <c r="G70" s="60"/>
      <c r="H70" s="60"/>
      <c r="I70" s="35">
        <v>-295407</v>
      </c>
      <c r="J70" s="34"/>
    </row>
    <row r="71" spans="1:10" s="14" customFormat="1" x14ac:dyDescent="0.25">
      <c r="A71" s="52" t="s">
        <v>77</v>
      </c>
      <c r="B71" s="52"/>
      <c r="C71" s="52"/>
      <c r="D71" s="52"/>
      <c r="E71" s="52"/>
      <c r="F71" s="52"/>
      <c r="G71" s="52"/>
      <c r="H71" s="52"/>
      <c r="I71" s="52"/>
    </row>
    <row r="72" spans="1:10" s="14" customFormat="1" x14ac:dyDescent="0.25">
      <c r="A72" s="53"/>
      <c r="B72" s="54"/>
      <c r="C72" s="54"/>
      <c r="D72" s="54"/>
      <c r="E72" s="54"/>
      <c r="F72" s="55"/>
      <c r="G72" s="37" t="s">
        <v>78</v>
      </c>
      <c r="H72" s="37" t="s">
        <v>79</v>
      </c>
      <c r="I72" s="37" t="s">
        <v>80</v>
      </c>
    </row>
    <row r="73" spans="1:10" s="14" customFormat="1" x14ac:dyDescent="0.25">
      <c r="A73" s="47" t="s">
        <v>81</v>
      </c>
      <c r="B73" s="48"/>
      <c r="C73" s="48"/>
      <c r="D73" s="48"/>
      <c r="E73" s="48"/>
      <c r="F73" s="49"/>
      <c r="G73" s="38">
        <v>1263857</v>
      </c>
      <c r="H73" s="38">
        <v>1196107</v>
      </c>
      <c r="I73" s="38">
        <v>-312498</v>
      </c>
    </row>
    <row r="75" spans="1:10" ht="15.75" x14ac:dyDescent="0.25">
      <c r="A75" s="50" t="s">
        <v>49</v>
      </c>
      <c r="B75" s="50"/>
      <c r="C75" s="50"/>
      <c r="D75" s="50"/>
      <c r="E75" s="50"/>
      <c r="F75" s="51"/>
      <c r="G75" s="51"/>
    </row>
  </sheetData>
  <mergeCells count="83">
    <mergeCell ref="A17:H17"/>
    <mergeCell ref="A18:H18"/>
    <mergeCell ref="A19:H19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53:G53"/>
    <mergeCell ref="A20:H20"/>
    <mergeCell ref="A41:G41"/>
    <mergeCell ref="A42:G42"/>
    <mergeCell ref="A43:G43"/>
    <mergeCell ref="A40:G40"/>
    <mergeCell ref="A37:G37"/>
    <mergeCell ref="A39:G39"/>
    <mergeCell ref="B24:G24"/>
    <mergeCell ref="A28:G28"/>
    <mergeCell ref="A29:G29"/>
    <mergeCell ref="A34:G34"/>
    <mergeCell ref="A35:G35"/>
    <mergeCell ref="A36:G36"/>
    <mergeCell ref="A38:G38"/>
    <mergeCell ref="A30:G30"/>
    <mergeCell ref="A49:G49"/>
    <mergeCell ref="A50:G50"/>
    <mergeCell ref="A51:G51"/>
    <mergeCell ref="A52:G52"/>
    <mergeCell ref="A44:G44"/>
    <mergeCell ref="A45:G45"/>
    <mergeCell ref="A46:G46"/>
    <mergeCell ref="A47:G47"/>
    <mergeCell ref="A48:G48"/>
    <mergeCell ref="A67:G67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73:F73"/>
    <mergeCell ref="A75:G75"/>
    <mergeCell ref="A71:I71"/>
    <mergeCell ref="A72:F72"/>
    <mergeCell ref="A68:G68"/>
    <mergeCell ref="A69:H69"/>
    <mergeCell ref="H68:I68"/>
    <mergeCell ref="A70:H70"/>
    <mergeCell ref="A31:G31"/>
    <mergeCell ref="A32:G32"/>
    <mergeCell ref="A33:G33"/>
    <mergeCell ref="A21:H21"/>
    <mergeCell ref="A22:H22"/>
    <mergeCell ref="A23:H23"/>
    <mergeCell ref="A27:G27"/>
    <mergeCell ref="A25:G25"/>
    <mergeCell ref="H25:I25"/>
    <mergeCell ref="A26:G26"/>
  </mergeCells>
  <pageMargins left="0.23622047244094491" right="0.19685039370078741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2024-03-20T04:28:24Z</dcterms:modified>
</cp:coreProperties>
</file>